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9995" windowHeight="801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O25" i="1" l="1"/>
  <c r="O9" i="1" l="1"/>
  <c r="O11" i="1"/>
  <c r="O13" i="1"/>
  <c r="O15" i="1"/>
  <c r="O17" i="1"/>
  <c r="O19" i="1"/>
  <c r="O21" i="1"/>
  <c r="O23" i="1"/>
  <c r="O27" i="1"/>
  <c r="O29" i="1"/>
  <c r="O31" i="1"/>
  <c r="O33" i="1"/>
  <c r="O35" i="1"/>
  <c r="O37" i="1"/>
  <c r="O39" i="1"/>
  <c r="O41" i="1"/>
  <c r="O43" i="1"/>
  <c r="O45" i="1"/>
  <c r="O7" i="1" l="1"/>
</calcChain>
</file>

<file path=xl/sharedStrings.xml><?xml version="1.0" encoding="utf-8"?>
<sst xmlns="http://schemas.openxmlformats.org/spreadsheetml/2006/main" count="127" uniqueCount="113">
  <si>
    <t>falla funcional</t>
  </si>
  <si>
    <t>modo de falla</t>
  </si>
  <si>
    <t>efectos de falla</t>
  </si>
  <si>
    <t>F</t>
  </si>
  <si>
    <t>G</t>
  </si>
  <si>
    <t>D</t>
  </si>
  <si>
    <t>NPR</t>
  </si>
  <si>
    <t>CONVENCIONES</t>
  </si>
  <si>
    <t>IMPOSIBLE: 1-2</t>
  </si>
  <si>
    <t>REMOTO: 3-4</t>
  </si>
  <si>
    <t>OCASIONAL: 5-6</t>
  </si>
  <si>
    <t>FRECUENTE: 7-8</t>
  </si>
  <si>
    <t>MUY FRECUENTE: 9-10</t>
  </si>
  <si>
    <t>FRECUENCIA   (1-10) (F)</t>
  </si>
  <si>
    <t>GRAVEDAD (1-10) (G)</t>
  </si>
  <si>
    <t>MUY ELEVADA (1-2)</t>
  </si>
  <si>
    <t>ELEVADA (3-4)</t>
  </si>
  <si>
    <t>MODERADA (5-6)</t>
  </si>
  <si>
    <t>ESCASA (7-8)</t>
  </si>
  <si>
    <t>MUY ESCASA (9-10)</t>
  </si>
  <si>
    <t>A</t>
  </si>
  <si>
    <t>ITEM</t>
  </si>
  <si>
    <t>INSIGNIFICANTE  (1-2)</t>
  </si>
  <si>
    <t>MODERADO    (3-4)</t>
  </si>
  <si>
    <t>IMPORTANTE   (5-6)</t>
  </si>
  <si>
    <t>CRITICO    (7-8)</t>
  </si>
  <si>
    <t>CATASTROFICO   (9-10)</t>
  </si>
  <si>
    <t>B</t>
  </si>
  <si>
    <t>DETECCION: (1-10)(D)</t>
  </si>
  <si>
    <t>PRINCIPAL</t>
  </si>
  <si>
    <t>ESTRUCTURA</t>
  </si>
  <si>
    <t>TRANSMISION DE POTENCIA</t>
  </si>
  <si>
    <t xml:space="preserve">CODIGO:         AS – 19 – 01 </t>
  </si>
  <si>
    <t>EQUIPO:                                                DESPLUMADORA</t>
  </si>
  <si>
    <t>Transmitir los 12HP entre las 32 manzanas por cada modulo</t>
  </si>
  <si>
    <t>soportar los dedos desplumadores, 12 por cada plato</t>
  </si>
  <si>
    <t>Pela los 60 pollos en 1 minuto pero de forma incorrecta, dejando plumas en el cuerpo</t>
  </si>
  <si>
    <t>El plato no soporta 1 o mas dedos</t>
  </si>
  <si>
    <t>El plato soporta los dedos pero hay debilidad en el ajuste de 1 o mas</t>
  </si>
  <si>
    <t>La potencia no es trasmitida de igual forma</t>
  </si>
  <si>
    <t>No despluma ni un solo pollo</t>
  </si>
  <si>
    <t>Dedos desplumadores desgastados</t>
  </si>
  <si>
    <t>Corto en el motor por contacto con agua</t>
  </si>
  <si>
    <t>La potencia entregada es bastante menor a 12 Hp</t>
  </si>
  <si>
    <t>Rotor desbalanceado</t>
  </si>
  <si>
    <t>Plato desajustado</t>
  </si>
  <si>
    <t>Manzana suelta, juego con el eje</t>
  </si>
  <si>
    <t xml:space="preserve">Cojinetes agarrotados </t>
  </si>
  <si>
    <t>Agujeros desgastados problemas con los platos</t>
  </si>
  <si>
    <t>C</t>
  </si>
  <si>
    <t>El producto se encuentra en un estado similar al salir de la desplumadora a como entro, no se escucha sonido alguno en la maquina. Tiempo muerto  para reparar 2 horas</t>
  </si>
  <si>
    <t xml:space="preserve">Se escucha un chillido al igual que un jueteo por parte de las bandas, se revienta la banda. Tiempo requerido para cambiar las bandas 40 minutos </t>
  </si>
  <si>
    <t>El producto sale de la desplumadora con algunas cantidades de pluma. Tiempo requerido para cambio en los dedos 2 horas</t>
  </si>
  <si>
    <t xml:space="preserve">Se apaga el motor y se paran los discos con los dedos desplumadores. Tiempo muerto para reparar corregir la falla 3 horas </t>
  </si>
  <si>
    <t>Suena un ruido agudo por rozamiento, la velocidad disminuye. Tiempo muerto para corregir la falla 2 horas</t>
  </si>
  <si>
    <t>Se paran algunos platos, se genera un mal procedimiento en el desplumado. Tiempo requerido para cambiar los cojinetes 2 horas</t>
  </si>
  <si>
    <t>Durante el procedimiento se observan algunos dedos caer. Tiempo muerto para cambio de platos 2 horas</t>
  </si>
  <si>
    <t>NPR (Numero de prioridad de riesgos</t>
  </si>
  <si>
    <t>NPR = F*G*D</t>
  </si>
  <si>
    <t>Incapaz de transmitir la potencia</t>
  </si>
  <si>
    <t xml:space="preserve">Falla la cuña </t>
  </si>
  <si>
    <t>Consecuencias de falla</t>
  </si>
  <si>
    <t>Se para el proceso por al al menos 2 horas representando perdidas de por lo menos $ 3.626.667</t>
  </si>
  <si>
    <t xml:space="preserve">El proceso continua pero se requiere de operarios para que terminen de pelar el producto. Esto genera un incremento en el costo </t>
  </si>
  <si>
    <t>Se escucha un fuerte jueteo, la maquina se encuentra realizando mal la operación. Tiempo requerido para cambio de bandas 40 minutos</t>
  </si>
  <si>
    <t>Desgaste desigual en los dedos desplumadores, el producto puede resultar afectado por mayor carga de un lado que del otro</t>
  </si>
  <si>
    <t>Se cae el modulo, se requiere parar el proceso para poder instalar el modulo. Tiempo requerido para montaje 4 horas</t>
  </si>
  <si>
    <t>ANALISIS DE MODOS Y EFECTOS DE FALLA</t>
  </si>
  <si>
    <t>función</t>
  </si>
  <si>
    <t>valoración</t>
  </si>
  <si>
    <t>Desplumar 60 pollos en 1 minuto sin dejar rastro alguno de plumas con una velocidad de rotación en dedos de 1120 RPM</t>
  </si>
  <si>
    <t>No movimiento en los dedos por problemas en la transmisión de potencia</t>
  </si>
  <si>
    <t>Elongación en las bandas o falla posterior</t>
  </si>
  <si>
    <t>Perdida en la calidad del proceso, puede generar un incremento del costo por contratación de personal para que termine el trabajo</t>
  </si>
  <si>
    <t>Mala alineación entre los módulos y la línea</t>
  </si>
  <si>
    <t>Se genera un desgaste mayor en algunos dedos, varios pollos salen con una cantidad de plumas en un lado. Tiempo requerido para alinear  correctamente 30 minutos</t>
  </si>
  <si>
    <t>La mayoría del proceso se realiza normalmente. Hay un desgaste mayor en los dedos desplumadores, el tiempo de vida de estos va a ser menor.</t>
  </si>
  <si>
    <t>Transforma 12HP en energía mecánica de rotación para los dedos por modulo</t>
  </si>
  <si>
    <t>Incapaz de transformar la energía eléctrica en energía mecánica</t>
  </si>
  <si>
    <t>Motor sin energía por problemas en cableado y/o contactos</t>
  </si>
  <si>
    <t xml:space="preserve">Se para la producción y se generan perdidas por $ 5.440.000 </t>
  </si>
  <si>
    <t>Suena una pequeña explosión en el motor,  se detiene los dedos desplumadores. Tiempo muerto para cambiar el motor 3 horas</t>
  </si>
  <si>
    <t>Perdidas en la producción en por lo menos $ 5.440.000 mas el costo de un nuevo motor o reparación total de este</t>
  </si>
  <si>
    <t>Bobina del estator quemada por falta de ventilación, suciedad</t>
  </si>
  <si>
    <t>Se observa humo saliendo del motor, al igual se percibe un olor a quemado, además que el motor comienza a destense. Tiempo para cambio de motor 3 horas</t>
  </si>
  <si>
    <t>Perdidas en la producción en por lo menos $ 5.440.000 mas el costo de la reparación total de este</t>
  </si>
  <si>
    <t>Alta fricción por cojinetes sin lubricación</t>
  </si>
  <si>
    <t>Baja la calidad de desplumado, proceso demorado por culminación manual en la etapa</t>
  </si>
  <si>
    <t>Se observa alta vibración en el motor, suena un golpeteo. Se disminuye la velocidad de rotación. Tiempo muerto para corregir la falla 3 horas.</t>
  </si>
  <si>
    <t>Se pierde velocidad en las manzanas hasta que estas se detienen totalmente, el motor eléctrico continua su trabajo sin efecto alguno. Tiempo requerido reemplazo cuña 1 h</t>
  </si>
  <si>
    <t>Se para un momento la producción mientras se reemplaza el elemento pero esta continua sin mayores complicaciones</t>
  </si>
  <si>
    <t>Banda elongada o sin tensión</t>
  </si>
  <si>
    <t>Problemas de rotación en algunas manzanas por falta de lubricación o deformación</t>
  </si>
  <si>
    <t>Se escucha un chillido por fricción hay perdida de velocidad en los platos. Tiempo requerido para corregir la falla 2 horas</t>
  </si>
  <si>
    <t>Perdida de mucho tiempo en el procedimiento, se requiere volver a pasar el producto por la maquina, mas consumo de energía con respecto a los resultados del equipo</t>
  </si>
  <si>
    <t>Proceso mal hecho, perdida de tiempo y de energía. Si se para el proceso se generan perdidas por $ 3.626.667 durante la corrección de la falla</t>
  </si>
  <si>
    <t>Se genera un ruido por vibración en el metal. Tiempo muerto para ajustar plato 1 hora.</t>
  </si>
  <si>
    <t>Alto ruido durante el proceso es escuchado podría ocasionarse el desprendimiento de uno de los platos. Tiempo requerido para el cambio de manzanas 2 horas</t>
  </si>
  <si>
    <t>Soportar por lo menos 1500 kilogramos por modulo, permitiendo su elevación, así con una separación respecto del otro</t>
  </si>
  <si>
    <t>Por lo menos uno de los módulos no se puede separar</t>
  </si>
  <si>
    <t>problemas en el mecanismo de separación</t>
  </si>
  <si>
    <t>Al querer realizar una alineación o una separación de uno de los módulos, este no se mueve. El movimiento depende de otro equipo reparar la falla durante el proceso</t>
  </si>
  <si>
    <t>Uno de los módulos no es soportado</t>
  </si>
  <si>
    <t>Fallan elementos de sujeción</t>
  </si>
  <si>
    <t>Problema gravísimo si hay personal cerca genera un accidente de gran magnitud, puede resultar afectado el funcionamiento del equipo y la producción perdidas por $ 21.760.000</t>
  </si>
  <si>
    <t>Alta vibración en alguno o en los 2 módulos</t>
  </si>
  <si>
    <t>Elementos de unión y sujeción desajustados</t>
  </si>
  <si>
    <t>Durante el proceso se observa alta vibración en alguno de los módulos además se percibe debilidad. Tiempo requerido para el ajuste correcto 30 minutos</t>
  </si>
  <si>
    <t>se genera un leve efecto en el procedimiento, puede conducir a la falla del sistema y a un evento catastrófico</t>
  </si>
  <si>
    <t>Por lo menos uno de los módulos no se puede subir o bajar</t>
  </si>
  <si>
    <t>Problemas en el mecanismo de elevación</t>
  </si>
  <si>
    <t>Al querer realizar una elevación de uno de los módulos, este no se mueve. El movimiento depende de otro equipo reparar la falla durante el proceso</t>
  </si>
  <si>
    <t>El procedimiento pierde calidad en la etapa la producción se afectaría en tiempo en el momento de procesar aves de menor tamaño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</si>
</sst>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/>
    <xf numFmtId="0" fontId="1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3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5" xfId="0" applyFill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5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3" fillId="0" borderId="0" xfId="0" applyFont="1" applyBorder="1" applyAlignment="1">
      <alignment horizontal="center" textRotation="45"/>
    </xf>
    <xf numFmtId="0" fontId="3" fillId="0" borderId="15" xfId="0" applyFont="1" applyBorder="1" applyAlignment="1">
      <alignment horizontal="center" textRotation="45"/>
    </xf>
    <xf numFmtId="0" fontId="3" fillId="0" borderId="7" xfId="0" applyFont="1" applyBorder="1" applyAlignment="1">
      <alignment horizontal="center" textRotation="45"/>
    </xf>
    <xf numFmtId="0" fontId="3" fillId="0" borderId="19" xfId="0" applyFont="1" applyBorder="1" applyAlignment="1">
      <alignment horizontal="center" textRotation="45"/>
    </xf>
    <xf numFmtId="0" fontId="3" fillId="0" borderId="21" xfId="0" applyFont="1" applyBorder="1" applyAlignment="1">
      <alignment horizontal="center" textRotation="45"/>
    </xf>
    <xf numFmtId="0" fontId="3" fillId="0" borderId="22" xfId="0" applyFont="1" applyBorder="1" applyAlignment="1">
      <alignment horizontal="center" textRotation="45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25" xfId="0" applyBorder="1" applyAlignment="1">
      <alignment horizontal="center" wrapText="1"/>
    </xf>
    <xf numFmtId="0" fontId="0" fillId="0" borderId="2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65"/>
  <sheetViews>
    <sheetView tabSelected="1" topLeftCell="I3" zoomScale="90" zoomScaleNormal="90" workbookViewId="0">
      <selection activeCell="P17" sqref="P17:W18"/>
    </sheetView>
  </sheetViews>
  <sheetFormatPr baseColWidth="10" defaultRowHeight="15" x14ac:dyDescent="0.25"/>
  <cols>
    <col min="2" max="2" width="14.5703125" bestFit="1" customWidth="1"/>
    <col min="3" max="3" width="3.42578125" customWidth="1"/>
    <col min="4" max="4" width="35.42578125" bestFit="1" customWidth="1"/>
    <col min="5" max="5" width="3.42578125" customWidth="1"/>
    <col min="6" max="6" width="44.42578125" customWidth="1"/>
    <col min="7" max="7" width="3.42578125" customWidth="1"/>
    <col min="8" max="8" width="54.42578125" bestFit="1" customWidth="1"/>
    <col min="9" max="9" width="52.28515625" bestFit="1" customWidth="1"/>
    <col min="10" max="10" width="3.42578125" customWidth="1"/>
    <col min="11" max="11" width="22.140625" customWidth="1"/>
    <col min="12" max="14" width="3.42578125" customWidth="1"/>
    <col min="15" max="15" width="4.7109375" bestFit="1" customWidth="1"/>
  </cols>
  <sheetData>
    <row r="1" spans="2:23" ht="36" x14ac:dyDescent="0.25">
      <c r="B1" s="28" t="s">
        <v>67</v>
      </c>
      <c r="C1" s="28"/>
      <c r="D1" s="28"/>
      <c r="E1" s="28"/>
      <c r="F1" s="28"/>
      <c r="G1" s="28"/>
      <c r="H1" s="28"/>
      <c r="I1" s="28"/>
      <c r="J1" s="3"/>
      <c r="K1" s="3"/>
      <c r="L1" s="3"/>
      <c r="M1" s="3"/>
      <c r="N1" s="3"/>
      <c r="O1" s="3"/>
    </row>
    <row r="2" spans="2:23" s="2" customFormat="1" ht="36.75" thickBot="1" x14ac:dyDescent="0.3"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</row>
    <row r="3" spans="2:23" ht="15.75" thickBot="1" x14ac:dyDescent="0.3">
      <c r="B3" s="38" t="s">
        <v>33</v>
      </c>
      <c r="C3" s="39"/>
      <c r="D3" s="39"/>
      <c r="E3" s="39"/>
      <c r="F3" s="39"/>
      <c r="G3" s="39"/>
      <c r="H3" s="7"/>
      <c r="I3" s="7"/>
      <c r="J3" s="7"/>
      <c r="K3" s="10" t="s">
        <v>32</v>
      </c>
      <c r="L3" s="10"/>
      <c r="M3" s="10"/>
      <c r="N3" s="10"/>
      <c r="O3" s="11"/>
    </row>
    <row r="4" spans="2:23" ht="15.75" thickBot="1" x14ac:dyDescent="0.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2:23" ht="15.75" thickBot="1" x14ac:dyDescent="0.3">
      <c r="B5" s="14" t="s">
        <v>21</v>
      </c>
      <c r="C5" s="12" t="s">
        <v>68</v>
      </c>
      <c r="D5" s="12"/>
      <c r="E5" s="12" t="s">
        <v>0</v>
      </c>
      <c r="F5" s="12"/>
      <c r="G5" s="12" t="s">
        <v>1</v>
      </c>
      <c r="H5" s="12"/>
      <c r="I5" s="12" t="s">
        <v>2</v>
      </c>
      <c r="J5" s="12"/>
      <c r="K5" s="12"/>
      <c r="L5" s="12" t="s">
        <v>69</v>
      </c>
      <c r="M5" s="12"/>
      <c r="N5" s="12"/>
      <c r="O5" s="12"/>
      <c r="P5" s="12" t="s">
        <v>61</v>
      </c>
      <c r="Q5" s="12"/>
      <c r="R5" s="12"/>
      <c r="S5" s="12"/>
      <c r="T5" s="12"/>
      <c r="U5" s="12"/>
      <c r="V5" s="12"/>
      <c r="W5" s="12"/>
    </row>
    <row r="6" spans="2:23" ht="15.75" thickBot="1" x14ac:dyDescent="0.3">
      <c r="B6" s="14"/>
      <c r="C6" s="12"/>
      <c r="D6" s="12"/>
      <c r="E6" s="12"/>
      <c r="F6" s="12"/>
      <c r="G6" s="12"/>
      <c r="H6" s="12"/>
      <c r="I6" s="12"/>
      <c r="J6" s="12"/>
      <c r="K6" s="12"/>
      <c r="L6" s="9" t="s">
        <v>3</v>
      </c>
      <c r="M6" s="9" t="s">
        <v>4</v>
      </c>
      <c r="N6" s="9" t="s">
        <v>5</v>
      </c>
      <c r="O6" s="9" t="s">
        <v>6</v>
      </c>
      <c r="P6" s="12"/>
      <c r="Q6" s="12"/>
      <c r="R6" s="12"/>
      <c r="S6" s="12"/>
      <c r="T6" s="12"/>
      <c r="U6" s="12"/>
      <c r="V6" s="12"/>
      <c r="W6" s="12"/>
    </row>
    <row r="7" spans="2:23" ht="15.75" thickBot="1" x14ac:dyDescent="0.3">
      <c r="B7" s="14" t="s">
        <v>29</v>
      </c>
      <c r="C7" s="14">
        <v>1</v>
      </c>
      <c r="D7" s="13" t="s">
        <v>70</v>
      </c>
      <c r="E7" s="14" t="s">
        <v>20</v>
      </c>
      <c r="F7" s="14" t="s">
        <v>40</v>
      </c>
      <c r="G7" s="14">
        <v>1</v>
      </c>
      <c r="H7" s="13" t="s">
        <v>71</v>
      </c>
      <c r="I7" s="13" t="s">
        <v>50</v>
      </c>
      <c r="J7" s="13"/>
      <c r="K7" s="13"/>
      <c r="L7" s="14">
        <v>3</v>
      </c>
      <c r="M7" s="14">
        <v>10</v>
      </c>
      <c r="N7" s="14">
        <v>2</v>
      </c>
      <c r="O7" s="14">
        <f>L7*M7*N7</f>
        <v>60</v>
      </c>
      <c r="P7" s="14" t="s">
        <v>62</v>
      </c>
      <c r="Q7" s="14"/>
      <c r="R7" s="14"/>
      <c r="S7" s="14"/>
      <c r="T7" s="14"/>
      <c r="U7" s="14"/>
      <c r="V7" s="14"/>
      <c r="W7" s="14"/>
    </row>
    <row r="8" spans="2:23" ht="15.75" thickBot="1" x14ac:dyDescent="0.3">
      <c r="B8" s="14"/>
      <c r="C8" s="14"/>
      <c r="D8" s="13"/>
      <c r="E8" s="14"/>
      <c r="F8" s="14"/>
      <c r="G8" s="14"/>
      <c r="H8" s="13"/>
      <c r="I8" s="13"/>
      <c r="J8" s="13"/>
      <c r="K8" s="13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2:23" ht="15.75" thickBot="1" x14ac:dyDescent="0.3">
      <c r="B9" s="14"/>
      <c r="C9" s="14"/>
      <c r="D9" s="13"/>
      <c r="E9" s="14" t="s">
        <v>27</v>
      </c>
      <c r="F9" s="13" t="s">
        <v>36</v>
      </c>
      <c r="G9" s="14">
        <v>1</v>
      </c>
      <c r="H9" s="14" t="s">
        <v>72</v>
      </c>
      <c r="I9" s="13" t="s">
        <v>51</v>
      </c>
      <c r="J9" s="13"/>
      <c r="K9" s="13"/>
      <c r="L9" s="14">
        <v>6</v>
      </c>
      <c r="M9" s="14">
        <v>7</v>
      </c>
      <c r="N9" s="14">
        <v>4</v>
      </c>
      <c r="O9" s="14">
        <f t="shared" ref="O9" si="0">L9*M9*N9</f>
        <v>168</v>
      </c>
      <c r="P9" s="52" t="s">
        <v>63</v>
      </c>
      <c r="Q9" s="52"/>
      <c r="R9" s="52"/>
      <c r="S9" s="52"/>
      <c r="T9" s="52"/>
      <c r="U9" s="52"/>
      <c r="V9" s="52"/>
      <c r="W9" s="52"/>
    </row>
    <row r="10" spans="2:23" ht="15.75" thickBot="1" x14ac:dyDescent="0.3">
      <c r="B10" s="14"/>
      <c r="C10" s="14"/>
      <c r="D10" s="13"/>
      <c r="E10" s="14"/>
      <c r="F10" s="13"/>
      <c r="G10" s="14"/>
      <c r="H10" s="14"/>
      <c r="I10" s="13"/>
      <c r="J10" s="13"/>
      <c r="K10" s="13"/>
      <c r="L10" s="14"/>
      <c r="M10" s="14"/>
      <c r="N10" s="14"/>
      <c r="O10" s="14"/>
      <c r="P10" s="52"/>
      <c r="Q10" s="52"/>
      <c r="R10" s="52"/>
      <c r="S10" s="52"/>
      <c r="T10" s="52"/>
      <c r="U10" s="52"/>
      <c r="V10" s="52"/>
      <c r="W10" s="52"/>
    </row>
    <row r="11" spans="2:23" s="2" customFormat="1" ht="15.75" thickBot="1" x14ac:dyDescent="0.3">
      <c r="B11" s="14"/>
      <c r="C11" s="14"/>
      <c r="D11" s="13"/>
      <c r="E11" s="14"/>
      <c r="F11" s="13"/>
      <c r="G11" s="14">
        <v>2</v>
      </c>
      <c r="H11" s="14" t="s">
        <v>41</v>
      </c>
      <c r="I11" s="13" t="s">
        <v>52</v>
      </c>
      <c r="J11" s="13"/>
      <c r="K11" s="13"/>
      <c r="L11" s="14">
        <v>10</v>
      </c>
      <c r="M11" s="14">
        <v>5</v>
      </c>
      <c r="N11" s="14">
        <v>4</v>
      </c>
      <c r="O11" s="14">
        <f t="shared" ref="O11" si="1">L11*M11*N11</f>
        <v>200</v>
      </c>
      <c r="P11" s="52" t="s">
        <v>73</v>
      </c>
      <c r="Q11" s="52"/>
      <c r="R11" s="52"/>
      <c r="S11" s="52"/>
      <c r="T11" s="52"/>
      <c r="U11" s="52"/>
      <c r="V11" s="52"/>
      <c r="W11" s="52"/>
    </row>
    <row r="12" spans="2:23" ht="15.75" thickBot="1" x14ac:dyDescent="0.3">
      <c r="B12" s="14"/>
      <c r="C12" s="14"/>
      <c r="D12" s="13"/>
      <c r="E12" s="14"/>
      <c r="F12" s="13"/>
      <c r="G12" s="14"/>
      <c r="H12" s="14"/>
      <c r="I12" s="13"/>
      <c r="J12" s="13"/>
      <c r="K12" s="13"/>
      <c r="L12" s="14"/>
      <c r="M12" s="14"/>
      <c r="N12" s="14"/>
      <c r="O12" s="14"/>
      <c r="P12" s="52"/>
      <c r="Q12" s="52"/>
      <c r="R12" s="52"/>
      <c r="S12" s="52"/>
      <c r="T12" s="52"/>
      <c r="U12" s="52"/>
      <c r="V12" s="52"/>
      <c r="W12" s="52"/>
    </row>
    <row r="13" spans="2:23" s="2" customFormat="1" ht="15.75" thickBot="1" x14ac:dyDescent="0.3">
      <c r="B13" s="14"/>
      <c r="C13" s="14"/>
      <c r="D13" s="13"/>
      <c r="E13" s="14"/>
      <c r="F13" s="13"/>
      <c r="G13" s="14">
        <v>3</v>
      </c>
      <c r="H13" s="27" t="s">
        <v>74</v>
      </c>
      <c r="I13" s="13" t="s">
        <v>75</v>
      </c>
      <c r="J13" s="13"/>
      <c r="K13" s="13"/>
      <c r="L13" s="14">
        <v>10</v>
      </c>
      <c r="M13" s="14">
        <v>5</v>
      </c>
      <c r="N13" s="14">
        <v>7</v>
      </c>
      <c r="O13" s="14">
        <f t="shared" ref="O13" si="2">L13*M13*N13</f>
        <v>350</v>
      </c>
      <c r="P13" s="52" t="s">
        <v>76</v>
      </c>
      <c r="Q13" s="52"/>
      <c r="R13" s="52"/>
      <c r="S13" s="52"/>
      <c r="T13" s="52"/>
      <c r="U13" s="52"/>
      <c r="V13" s="52"/>
      <c r="W13" s="52"/>
    </row>
    <row r="14" spans="2:23" ht="15.75" thickBot="1" x14ac:dyDescent="0.3">
      <c r="B14" s="14"/>
      <c r="C14" s="14"/>
      <c r="D14" s="13"/>
      <c r="E14" s="14"/>
      <c r="F14" s="13"/>
      <c r="G14" s="14"/>
      <c r="H14" s="27"/>
      <c r="I14" s="13"/>
      <c r="J14" s="13"/>
      <c r="K14" s="13"/>
      <c r="L14" s="14"/>
      <c r="M14" s="14"/>
      <c r="N14" s="14"/>
      <c r="O14" s="14"/>
      <c r="P14" s="52"/>
      <c r="Q14" s="52"/>
      <c r="R14" s="52"/>
      <c r="S14" s="52"/>
      <c r="T14" s="52"/>
      <c r="U14" s="52"/>
      <c r="V14" s="52"/>
      <c r="W14" s="52"/>
    </row>
    <row r="15" spans="2:23" ht="15" customHeight="1" thickBot="1" x14ac:dyDescent="0.3">
      <c r="B15" s="13" t="s">
        <v>31</v>
      </c>
      <c r="C15" s="14">
        <v>2</v>
      </c>
      <c r="D15" s="13" t="s">
        <v>77</v>
      </c>
      <c r="E15" s="14" t="s">
        <v>20</v>
      </c>
      <c r="F15" s="13" t="s">
        <v>78</v>
      </c>
      <c r="G15" s="14">
        <v>1</v>
      </c>
      <c r="H15" s="27" t="s">
        <v>79</v>
      </c>
      <c r="I15" s="16" t="s">
        <v>53</v>
      </c>
      <c r="J15" s="16"/>
      <c r="K15" s="16"/>
      <c r="L15" s="14">
        <v>3</v>
      </c>
      <c r="M15" s="14">
        <v>10</v>
      </c>
      <c r="N15" s="14">
        <v>6</v>
      </c>
      <c r="O15" s="14">
        <f t="shared" ref="O15" si="3">L15*M15*N15</f>
        <v>180</v>
      </c>
      <c r="P15" s="13" t="s">
        <v>80</v>
      </c>
      <c r="Q15" s="13"/>
      <c r="R15" s="13"/>
      <c r="S15" s="13"/>
      <c r="T15" s="13"/>
      <c r="U15" s="13"/>
      <c r="V15" s="13"/>
      <c r="W15" s="13"/>
    </row>
    <row r="16" spans="2:23" ht="15" customHeight="1" thickBot="1" x14ac:dyDescent="0.3">
      <c r="B16" s="13"/>
      <c r="C16" s="14"/>
      <c r="D16" s="13"/>
      <c r="E16" s="14"/>
      <c r="F16" s="13"/>
      <c r="G16" s="14"/>
      <c r="H16" s="27"/>
      <c r="I16" s="16"/>
      <c r="J16" s="16"/>
      <c r="K16" s="16"/>
      <c r="L16" s="14"/>
      <c r="M16" s="14"/>
      <c r="N16" s="14"/>
      <c r="O16" s="14"/>
      <c r="P16" s="13"/>
      <c r="Q16" s="13"/>
      <c r="R16" s="13"/>
      <c r="S16" s="13"/>
      <c r="T16" s="13"/>
      <c r="U16" s="13"/>
      <c r="V16" s="13"/>
      <c r="W16" s="13"/>
    </row>
    <row r="17" spans="2:23" ht="15" customHeight="1" thickBot="1" x14ac:dyDescent="0.3">
      <c r="B17" s="13"/>
      <c r="C17" s="14"/>
      <c r="D17" s="13"/>
      <c r="E17" s="14"/>
      <c r="F17" s="13"/>
      <c r="G17" s="14">
        <v>2</v>
      </c>
      <c r="H17" s="27" t="s">
        <v>42</v>
      </c>
      <c r="I17" s="16" t="s">
        <v>81</v>
      </c>
      <c r="J17" s="16"/>
      <c r="K17" s="16"/>
      <c r="L17" s="14">
        <v>5</v>
      </c>
      <c r="M17" s="14">
        <v>10</v>
      </c>
      <c r="N17" s="14">
        <v>4</v>
      </c>
      <c r="O17" s="14">
        <f t="shared" ref="O17" si="4">L17*M17*N17</f>
        <v>200</v>
      </c>
      <c r="P17" s="52" t="s">
        <v>82</v>
      </c>
      <c r="Q17" s="52"/>
      <c r="R17" s="52"/>
      <c r="S17" s="52"/>
      <c r="T17" s="52"/>
      <c r="U17" s="52"/>
      <c r="V17" s="52"/>
      <c r="W17" s="52"/>
    </row>
    <row r="18" spans="2:23" ht="15" customHeight="1" thickBot="1" x14ac:dyDescent="0.3">
      <c r="B18" s="13"/>
      <c r="C18" s="14"/>
      <c r="D18" s="13"/>
      <c r="E18" s="14"/>
      <c r="F18" s="13"/>
      <c r="G18" s="14"/>
      <c r="H18" s="27"/>
      <c r="I18" s="16"/>
      <c r="J18" s="16"/>
      <c r="K18" s="16"/>
      <c r="L18" s="14"/>
      <c r="M18" s="14"/>
      <c r="N18" s="14"/>
      <c r="O18" s="14"/>
      <c r="P18" s="52"/>
      <c r="Q18" s="52"/>
      <c r="R18" s="52"/>
      <c r="S18" s="52"/>
      <c r="T18" s="52"/>
      <c r="U18" s="52"/>
      <c r="V18" s="52"/>
      <c r="W18" s="52"/>
    </row>
    <row r="19" spans="2:23" ht="15" customHeight="1" thickBot="1" x14ac:dyDescent="0.3">
      <c r="B19" s="13"/>
      <c r="C19" s="14"/>
      <c r="D19" s="13"/>
      <c r="E19" s="14"/>
      <c r="F19" s="13"/>
      <c r="G19" s="14">
        <v>3</v>
      </c>
      <c r="H19" s="15" t="s">
        <v>83</v>
      </c>
      <c r="I19" s="16" t="s">
        <v>84</v>
      </c>
      <c r="J19" s="16"/>
      <c r="K19" s="16"/>
      <c r="L19" s="14">
        <v>5</v>
      </c>
      <c r="M19" s="14">
        <v>10</v>
      </c>
      <c r="N19" s="14">
        <v>4</v>
      </c>
      <c r="O19" s="14">
        <f t="shared" ref="O19" si="5">L19*M19*N19</f>
        <v>200</v>
      </c>
      <c r="P19" s="14" t="s">
        <v>85</v>
      </c>
      <c r="Q19" s="14"/>
      <c r="R19" s="14"/>
      <c r="S19" s="14"/>
      <c r="T19" s="14"/>
      <c r="U19" s="14"/>
      <c r="V19" s="14"/>
      <c r="W19" s="14"/>
    </row>
    <row r="20" spans="2:23" ht="15" customHeight="1" thickBot="1" x14ac:dyDescent="0.3">
      <c r="B20" s="13"/>
      <c r="C20" s="14"/>
      <c r="D20" s="13"/>
      <c r="E20" s="14"/>
      <c r="F20" s="13"/>
      <c r="G20" s="14"/>
      <c r="H20" s="15"/>
      <c r="I20" s="16"/>
      <c r="J20" s="16"/>
      <c r="K20" s="16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2:23" ht="15" customHeight="1" thickBot="1" x14ac:dyDescent="0.3">
      <c r="B21" s="13"/>
      <c r="C21" s="14"/>
      <c r="D21" s="13"/>
      <c r="E21" s="14" t="s">
        <v>27</v>
      </c>
      <c r="F21" s="14" t="s">
        <v>43</v>
      </c>
      <c r="G21" s="14">
        <v>1</v>
      </c>
      <c r="H21" s="15" t="s">
        <v>86</v>
      </c>
      <c r="I21" s="16" t="s">
        <v>54</v>
      </c>
      <c r="J21" s="16"/>
      <c r="K21" s="16"/>
      <c r="L21" s="14">
        <v>4</v>
      </c>
      <c r="M21" s="14">
        <v>8</v>
      </c>
      <c r="N21" s="14">
        <v>7</v>
      </c>
      <c r="O21" s="14">
        <f t="shared" ref="O21" si="6">L21*M21*N21</f>
        <v>224</v>
      </c>
      <c r="P21" s="14" t="s">
        <v>87</v>
      </c>
      <c r="Q21" s="14"/>
      <c r="R21" s="14"/>
      <c r="S21" s="14"/>
      <c r="T21" s="14"/>
      <c r="U21" s="14"/>
      <c r="V21" s="14"/>
      <c r="W21" s="14"/>
    </row>
    <row r="22" spans="2:23" ht="15" customHeight="1" thickBot="1" x14ac:dyDescent="0.3">
      <c r="B22" s="13"/>
      <c r="C22" s="14"/>
      <c r="D22" s="13"/>
      <c r="E22" s="14"/>
      <c r="F22" s="14"/>
      <c r="G22" s="14"/>
      <c r="H22" s="15"/>
      <c r="I22" s="16"/>
      <c r="J22" s="16"/>
      <c r="K22" s="16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2:23" ht="15" customHeight="1" thickBot="1" x14ac:dyDescent="0.3">
      <c r="B23" s="13"/>
      <c r="C23" s="14"/>
      <c r="D23" s="13"/>
      <c r="E23" s="14"/>
      <c r="F23" s="14"/>
      <c r="G23" s="14">
        <v>2</v>
      </c>
      <c r="H23" s="15" t="s">
        <v>44</v>
      </c>
      <c r="I23" s="16" t="s">
        <v>88</v>
      </c>
      <c r="J23" s="16"/>
      <c r="K23" s="16"/>
      <c r="L23" s="14">
        <v>2</v>
      </c>
      <c r="M23" s="14">
        <v>8</v>
      </c>
      <c r="N23" s="14">
        <v>8</v>
      </c>
      <c r="O23" s="14">
        <f t="shared" ref="O23:O25" si="7">L23*M23*N23</f>
        <v>128</v>
      </c>
      <c r="P23" s="14" t="s">
        <v>87</v>
      </c>
      <c r="Q23" s="14"/>
      <c r="R23" s="14"/>
      <c r="S23" s="14"/>
      <c r="T23" s="14"/>
      <c r="U23" s="14"/>
      <c r="V23" s="14"/>
      <c r="W23" s="14"/>
    </row>
    <row r="24" spans="2:23" ht="15.75" thickBot="1" x14ac:dyDescent="0.3">
      <c r="B24" s="13"/>
      <c r="C24" s="14"/>
      <c r="D24" s="13"/>
      <c r="E24" s="14"/>
      <c r="F24" s="14"/>
      <c r="G24" s="14"/>
      <c r="H24" s="15"/>
      <c r="I24" s="16"/>
      <c r="J24" s="16"/>
      <c r="K24" s="16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2:23" s="2" customFormat="1" ht="15.75" thickBot="1" x14ac:dyDescent="0.3">
      <c r="B25" s="13"/>
      <c r="C25" s="14">
        <v>3</v>
      </c>
      <c r="D25" s="13" t="s">
        <v>34</v>
      </c>
      <c r="E25" s="14" t="s">
        <v>20</v>
      </c>
      <c r="F25" s="14" t="s">
        <v>59</v>
      </c>
      <c r="G25" s="14">
        <v>1</v>
      </c>
      <c r="H25" s="15" t="s">
        <v>60</v>
      </c>
      <c r="I25" s="16" t="s">
        <v>89</v>
      </c>
      <c r="J25" s="16"/>
      <c r="K25" s="16"/>
      <c r="L25" s="14">
        <v>6</v>
      </c>
      <c r="M25" s="14">
        <v>6</v>
      </c>
      <c r="N25" s="14">
        <v>4</v>
      </c>
      <c r="O25" s="14">
        <f t="shared" si="7"/>
        <v>144</v>
      </c>
      <c r="P25" s="52" t="s">
        <v>90</v>
      </c>
      <c r="Q25" s="52"/>
      <c r="R25" s="52"/>
      <c r="S25" s="52"/>
      <c r="T25" s="52"/>
      <c r="U25" s="52"/>
      <c r="V25" s="52"/>
      <c r="W25" s="52"/>
    </row>
    <row r="26" spans="2:23" s="2" customFormat="1" ht="15.75" thickBot="1" x14ac:dyDescent="0.3">
      <c r="B26" s="13"/>
      <c r="C26" s="14"/>
      <c r="D26" s="13"/>
      <c r="E26" s="14"/>
      <c r="F26" s="14"/>
      <c r="G26" s="14"/>
      <c r="H26" s="15"/>
      <c r="I26" s="16"/>
      <c r="J26" s="16"/>
      <c r="K26" s="16"/>
      <c r="L26" s="14"/>
      <c r="M26" s="14"/>
      <c r="N26" s="14"/>
      <c r="O26" s="14"/>
      <c r="P26" s="52"/>
      <c r="Q26" s="52"/>
      <c r="R26" s="52"/>
      <c r="S26" s="52"/>
      <c r="T26" s="52"/>
      <c r="U26" s="52"/>
      <c r="V26" s="52"/>
      <c r="W26" s="52"/>
    </row>
    <row r="27" spans="2:23" ht="15" customHeight="1" thickBot="1" x14ac:dyDescent="0.3">
      <c r="B27" s="13"/>
      <c r="C27" s="14"/>
      <c r="D27" s="13"/>
      <c r="E27" s="14" t="s">
        <v>27</v>
      </c>
      <c r="F27" s="14" t="s">
        <v>39</v>
      </c>
      <c r="G27" s="14">
        <v>1</v>
      </c>
      <c r="H27" s="15" t="s">
        <v>91</v>
      </c>
      <c r="I27" s="16" t="s">
        <v>64</v>
      </c>
      <c r="J27" s="16"/>
      <c r="K27" s="16"/>
      <c r="L27" s="14">
        <v>6</v>
      </c>
      <c r="M27" s="14">
        <v>7</v>
      </c>
      <c r="N27" s="14">
        <v>3</v>
      </c>
      <c r="O27" s="14">
        <f t="shared" ref="O27" si="8">L27*M27*N27</f>
        <v>126</v>
      </c>
      <c r="P27" s="14" t="s">
        <v>87</v>
      </c>
      <c r="Q27" s="14"/>
      <c r="R27" s="14"/>
      <c r="S27" s="14"/>
      <c r="T27" s="14"/>
      <c r="U27" s="14"/>
      <c r="V27" s="14"/>
      <c r="W27" s="14"/>
    </row>
    <row r="28" spans="2:23" ht="15" customHeight="1" thickBot="1" x14ac:dyDescent="0.3">
      <c r="B28" s="13"/>
      <c r="C28" s="14"/>
      <c r="D28" s="13"/>
      <c r="E28" s="14"/>
      <c r="F28" s="14"/>
      <c r="G28" s="14"/>
      <c r="H28" s="15"/>
      <c r="I28" s="16"/>
      <c r="J28" s="16"/>
      <c r="K28" s="16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2:23" ht="15.75" thickBot="1" x14ac:dyDescent="0.3">
      <c r="B29" s="13"/>
      <c r="C29" s="14"/>
      <c r="D29" s="13"/>
      <c r="E29" s="14"/>
      <c r="F29" s="14"/>
      <c r="G29" s="14">
        <v>2</v>
      </c>
      <c r="H29" s="15" t="s">
        <v>92</v>
      </c>
      <c r="I29" s="16" t="s">
        <v>93</v>
      </c>
      <c r="J29" s="16"/>
      <c r="K29" s="16"/>
      <c r="L29" s="14">
        <v>5</v>
      </c>
      <c r="M29" s="14">
        <v>6</v>
      </c>
      <c r="N29" s="14">
        <v>5</v>
      </c>
      <c r="O29" s="14">
        <f t="shared" ref="O29" si="9">L29*M29*N29</f>
        <v>150</v>
      </c>
      <c r="P29" s="53" t="s">
        <v>87</v>
      </c>
      <c r="Q29" s="53"/>
      <c r="R29" s="53"/>
      <c r="S29" s="53"/>
      <c r="T29" s="53"/>
      <c r="U29" s="53"/>
      <c r="V29" s="53"/>
      <c r="W29" s="53"/>
    </row>
    <row r="30" spans="2:23" ht="15" customHeight="1" thickBot="1" x14ac:dyDescent="0.3">
      <c r="B30" s="13"/>
      <c r="C30" s="14"/>
      <c r="D30" s="13"/>
      <c r="E30" s="14"/>
      <c r="F30" s="14"/>
      <c r="G30" s="14"/>
      <c r="H30" s="15"/>
      <c r="I30" s="16"/>
      <c r="J30" s="16"/>
      <c r="K30" s="16"/>
      <c r="L30" s="14"/>
      <c r="M30" s="14"/>
      <c r="N30" s="14"/>
      <c r="O30" s="14"/>
      <c r="P30" s="53"/>
      <c r="Q30" s="53"/>
      <c r="R30" s="53"/>
      <c r="S30" s="53"/>
      <c r="T30" s="53"/>
      <c r="U30" s="53"/>
      <c r="V30" s="53"/>
      <c r="W30" s="53"/>
    </row>
    <row r="31" spans="2:23" ht="15.75" thickBot="1" x14ac:dyDescent="0.3">
      <c r="B31" s="13"/>
      <c r="C31" s="14"/>
      <c r="D31" s="13"/>
      <c r="E31" s="14"/>
      <c r="F31" s="14"/>
      <c r="G31" s="14">
        <v>3</v>
      </c>
      <c r="H31" s="27" t="s">
        <v>47</v>
      </c>
      <c r="I31" s="13" t="s">
        <v>55</v>
      </c>
      <c r="J31" s="13"/>
      <c r="K31" s="13"/>
      <c r="L31" s="27">
        <v>5</v>
      </c>
      <c r="M31" s="27">
        <v>7</v>
      </c>
      <c r="N31" s="27">
        <v>6</v>
      </c>
      <c r="O31" s="14">
        <f t="shared" ref="O31" si="10">L31*M31*N31</f>
        <v>210</v>
      </c>
      <c r="P31" s="52" t="s">
        <v>94</v>
      </c>
      <c r="Q31" s="52"/>
      <c r="R31" s="52"/>
      <c r="S31" s="52"/>
      <c r="T31" s="52"/>
      <c r="U31" s="52"/>
      <c r="V31" s="52"/>
      <c r="W31" s="52"/>
    </row>
    <row r="32" spans="2:23" ht="15.75" thickBot="1" x14ac:dyDescent="0.3">
      <c r="B32" s="13"/>
      <c r="C32" s="14"/>
      <c r="D32" s="13"/>
      <c r="E32" s="14"/>
      <c r="F32" s="14"/>
      <c r="G32" s="14"/>
      <c r="H32" s="27"/>
      <c r="I32" s="13"/>
      <c r="J32" s="13"/>
      <c r="K32" s="13"/>
      <c r="L32" s="27"/>
      <c r="M32" s="27"/>
      <c r="N32" s="27"/>
      <c r="O32" s="14"/>
      <c r="P32" s="52"/>
      <c r="Q32" s="52"/>
      <c r="R32" s="52"/>
      <c r="S32" s="52"/>
      <c r="T32" s="52"/>
      <c r="U32" s="52"/>
      <c r="V32" s="52"/>
      <c r="W32" s="52"/>
    </row>
    <row r="33" spans="2:23" s="2" customFormat="1" ht="15.75" thickBot="1" x14ac:dyDescent="0.3">
      <c r="B33" s="14" t="s">
        <v>30</v>
      </c>
      <c r="C33" s="14">
        <v>4</v>
      </c>
      <c r="D33" s="13" t="s">
        <v>35</v>
      </c>
      <c r="E33" s="14" t="s">
        <v>20</v>
      </c>
      <c r="F33" s="13" t="s">
        <v>37</v>
      </c>
      <c r="G33" s="14">
        <v>1</v>
      </c>
      <c r="H33" s="27" t="s">
        <v>48</v>
      </c>
      <c r="I33" s="13" t="s">
        <v>56</v>
      </c>
      <c r="J33" s="13"/>
      <c r="K33" s="13"/>
      <c r="L33" s="27">
        <v>2</v>
      </c>
      <c r="M33" s="27">
        <v>5</v>
      </c>
      <c r="N33" s="27">
        <v>7</v>
      </c>
      <c r="O33" s="14">
        <f t="shared" ref="O33" si="11">L33*M33*N33</f>
        <v>70</v>
      </c>
      <c r="P33" s="52" t="s">
        <v>95</v>
      </c>
      <c r="Q33" s="52"/>
      <c r="R33" s="52"/>
      <c r="S33" s="52"/>
      <c r="T33" s="52"/>
      <c r="U33" s="52"/>
      <c r="V33" s="52"/>
      <c r="W33" s="52"/>
    </row>
    <row r="34" spans="2:23" ht="15.75" customHeight="1" thickBot="1" x14ac:dyDescent="0.3">
      <c r="B34" s="14"/>
      <c r="C34" s="14"/>
      <c r="D34" s="13"/>
      <c r="E34" s="14"/>
      <c r="F34" s="13"/>
      <c r="G34" s="14"/>
      <c r="H34" s="27"/>
      <c r="I34" s="13"/>
      <c r="J34" s="13"/>
      <c r="K34" s="13"/>
      <c r="L34" s="27"/>
      <c r="M34" s="27"/>
      <c r="N34" s="27"/>
      <c r="O34" s="14"/>
      <c r="P34" s="52"/>
      <c r="Q34" s="52"/>
      <c r="R34" s="52"/>
      <c r="S34" s="52"/>
      <c r="T34" s="52"/>
      <c r="U34" s="52"/>
      <c r="V34" s="52"/>
      <c r="W34" s="52"/>
    </row>
    <row r="35" spans="2:23" ht="15.75" thickBot="1" x14ac:dyDescent="0.3">
      <c r="B35" s="14"/>
      <c r="C35" s="14"/>
      <c r="D35" s="13"/>
      <c r="E35" s="14" t="s">
        <v>27</v>
      </c>
      <c r="F35" s="13" t="s">
        <v>38</v>
      </c>
      <c r="G35" s="14">
        <v>1</v>
      </c>
      <c r="H35" s="14" t="s">
        <v>45</v>
      </c>
      <c r="I35" s="13" t="s">
        <v>96</v>
      </c>
      <c r="J35" s="13"/>
      <c r="K35" s="13"/>
      <c r="L35" s="27">
        <v>5</v>
      </c>
      <c r="M35" s="27">
        <v>4</v>
      </c>
      <c r="N35" s="27">
        <v>6</v>
      </c>
      <c r="O35" s="14">
        <f t="shared" ref="O35" si="12">L35*M35*N35</f>
        <v>120</v>
      </c>
      <c r="P35" s="53" t="s">
        <v>87</v>
      </c>
      <c r="Q35" s="53"/>
      <c r="R35" s="53"/>
      <c r="S35" s="53"/>
      <c r="T35" s="53"/>
      <c r="U35" s="53"/>
      <c r="V35" s="53"/>
      <c r="W35" s="53"/>
    </row>
    <row r="36" spans="2:23" s="2" customFormat="1" ht="15.75" thickBot="1" x14ac:dyDescent="0.3">
      <c r="B36" s="14"/>
      <c r="C36" s="14"/>
      <c r="D36" s="13"/>
      <c r="E36" s="14"/>
      <c r="F36" s="13"/>
      <c r="G36" s="14"/>
      <c r="H36" s="14"/>
      <c r="I36" s="13"/>
      <c r="J36" s="13"/>
      <c r="K36" s="13"/>
      <c r="L36" s="27"/>
      <c r="M36" s="27"/>
      <c r="N36" s="27"/>
      <c r="O36" s="14"/>
      <c r="P36" s="53"/>
      <c r="Q36" s="53"/>
      <c r="R36" s="53"/>
      <c r="S36" s="53"/>
      <c r="T36" s="53"/>
      <c r="U36" s="53"/>
      <c r="V36" s="53"/>
      <c r="W36" s="53"/>
    </row>
    <row r="37" spans="2:23" s="2" customFormat="1" ht="15.75" thickBot="1" x14ac:dyDescent="0.3">
      <c r="B37" s="14"/>
      <c r="C37" s="14"/>
      <c r="D37" s="13"/>
      <c r="E37" s="14"/>
      <c r="F37" s="13"/>
      <c r="G37" s="14">
        <v>2</v>
      </c>
      <c r="H37" s="14" t="s">
        <v>46</v>
      </c>
      <c r="I37" s="13" t="s">
        <v>97</v>
      </c>
      <c r="J37" s="13"/>
      <c r="K37" s="13"/>
      <c r="L37" s="27">
        <v>4</v>
      </c>
      <c r="M37" s="27">
        <v>4</v>
      </c>
      <c r="N37" s="27">
        <v>6</v>
      </c>
      <c r="O37" s="14">
        <f t="shared" ref="O37" si="13">L37*M37*N37</f>
        <v>96</v>
      </c>
      <c r="P37" s="53" t="s">
        <v>87</v>
      </c>
      <c r="Q37" s="53"/>
      <c r="R37" s="53"/>
      <c r="S37" s="53"/>
      <c r="T37" s="53"/>
      <c r="U37" s="53"/>
      <c r="V37" s="53"/>
      <c r="W37" s="53"/>
    </row>
    <row r="38" spans="2:23" ht="15" customHeight="1" thickBot="1" x14ac:dyDescent="0.3">
      <c r="B38" s="14"/>
      <c r="C38" s="14"/>
      <c r="D38" s="13"/>
      <c r="E38" s="14"/>
      <c r="F38" s="13"/>
      <c r="G38" s="14"/>
      <c r="H38" s="14"/>
      <c r="I38" s="13"/>
      <c r="J38" s="13"/>
      <c r="K38" s="13"/>
      <c r="L38" s="27"/>
      <c r="M38" s="27"/>
      <c r="N38" s="27"/>
      <c r="O38" s="14"/>
      <c r="P38" s="53"/>
      <c r="Q38" s="53"/>
      <c r="R38" s="53"/>
      <c r="S38" s="53"/>
      <c r="T38" s="53"/>
      <c r="U38" s="53"/>
      <c r="V38" s="53"/>
      <c r="W38" s="53"/>
    </row>
    <row r="39" spans="2:23" ht="15" customHeight="1" thickBot="1" x14ac:dyDescent="0.3">
      <c r="B39" s="14"/>
      <c r="C39" s="14">
        <v>5</v>
      </c>
      <c r="D39" s="13" t="s">
        <v>98</v>
      </c>
      <c r="E39" s="14" t="s">
        <v>20</v>
      </c>
      <c r="F39" s="15" t="s">
        <v>99</v>
      </c>
      <c r="G39" s="14">
        <v>1</v>
      </c>
      <c r="H39" s="27" t="s">
        <v>100</v>
      </c>
      <c r="I39" s="13" t="s">
        <v>101</v>
      </c>
      <c r="J39" s="13"/>
      <c r="K39" s="13"/>
      <c r="L39" s="14">
        <v>2</v>
      </c>
      <c r="M39" s="14">
        <v>4</v>
      </c>
      <c r="N39" s="14">
        <v>1</v>
      </c>
      <c r="O39" s="14">
        <f t="shared" ref="O39" si="14">L39*M39*N39</f>
        <v>8</v>
      </c>
      <c r="P39" s="52" t="s">
        <v>65</v>
      </c>
      <c r="Q39" s="52"/>
      <c r="R39" s="52"/>
      <c r="S39" s="52"/>
      <c r="T39" s="52"/>
      <c r="U39" s="52"/>
      <c r="V39" s="52"/>
      <c r="W39" s="52"/>
    </row>
    <row r="40" spans="2:23" ht="15.75" thickBot="1" x14ac:dyDescent="0.3">
      <c r="B40" s="14"/>
      <c r="C40" s="14"/>
      <c r="D40" s="13"/>
      <c r="E40" s="14"/>
      <c r="F40" s="15"/>
      <c r="G40" s="14"/>
      <c r="H40" s="27"/>
      <c r="I40" s="13"/>
      <c r="J40" s="13"/>
      <c r="K40" s="13"/>
      <c r="L40" s="14"/>
      <c r="M40" s="14"/>
      <c r="N40" s="14"/>
      <c r="O40" s="14"/>
      <c r="P40" s="52"/>
      <c r="Q40" s="52"/>
      <c r="R40" s="52"/>
      <c r="S40" s="52"/>
      <c r="T40" s="52"/>
      <c r="U40" s="52"/>
      <c r="V40" s="52"/>
      <c r="W40" s="52"/>
    </row>
    <row r="41" spans="2:23" ht="15" customHeight="1" thickBot="1" x14ac:dyDescent="0.3">
      <c r="B41" s="14"/>
      <c r="C41" s="14"/>
      <c r="D41" s="13"/>
      <c r="E41" s="14" t="s">
        <v>27</v>
      </c>
      <c r="F41" s="13" t="s">
        <v>102</v>
      </c>
      <c r="G41" s="14">
        <v>1</v>
      </c>
      <c r="H41" s="14" t="s">
        <v>103</v>
      </c>
      <c r="I41" s="13" t="s">
        <v>66</v>
      </c>
      <c r="J41" s="13"/>
      <c r="K41" s="13"/>
      <c r="L41" s="14">
        <v>1</v>
      </c>
      <c r="M41" s="14">
        <v>10</v>
      </c>
      <c r="N41" s="14">
        <v>1</v>
      </c>
      <c r="O41" s="14">
        <f t="shared" ref="O41" si="15">L41*M41*N41</f>
        <v>10</v>
      </c>
      <c r="P41" s="52" t="s">
        <v>104</v>
      </c>
      <c r="Q41" s="52"/>
      <c r="R41" s="52"/>
      <c r="S41" s="52"/>
      <c r="T41" s="52"/>
      <c r="U41" s="52"/>
      <c r="V41" s="52"/>
      <c r="W41" s="52"/>
    </row>
    <row r="42" spans="2:23" ht="15.75" thickBot="1" x14ac:dyDescent="0.3">
      <c r="B42" s="14"/>
      <c r="C42" s="14"/>
      <c r="D42" s="13"/>
      <c r="E42" s="14"/>
      <c r="F42" s="13"/>
      <c r="G42" s="14"/>
      <c r="H42" s="14"/>
      <c r="I42" s="13"/>
      <c r="J42" s="13"/>
      <c r="K42" s="13"/>
      <c r="L42" s="14"/>
      <c r="M42" s="14"/>
      <c r="N42" s="14"/>
      <c r="O42" s="14"/>
      <c r="P42" s="52"/>
      <c r="Q42" s="52"/>
      <c r="R42" s="52"/>
      <c r="S42" s="52"/>
      <c r="T42" s="52"/>
      <c r="U42" s="52"/>
      <c r="V42" s="52"/>
      <c r="W42" s="52"/>
    </row>
    <row r="43" spans="2:23" ht="15.75" thickBot="1" x14ac:dyDescent="0.3">
      <c r="B43" s="14"/>
      <c r="C43" s="14"/>
      <c r="D43" s="13"/>
      <c r="E43" s="14" t="s">
        <v>49</v>
      </c>
      <c r="F43" s="14" t="s">
        <v>105</v>
      </c>
      <c r="G43" s="14">
        <v>1</v>
      </c>
      <c r="H43" s="14" t="s">
        <v>106</v>
      </c>
      <c r="I43" s="13" t="s">
        <v>107</v>
      </c>
      <c r="J43" s="13"/>
      <c r="K43" s="13"/>
      <c r="L43" s="14">
        <v>3</v>
      </c>
      <c r="M43" s="14">
        <v>8</v>
      </c>
      <c r="N43" s="14">
        <v>2</v>
      </c>
      <c r="O43" s="14">
        <f t="shared" ref="O43" si="16">L43*M43*N43</f>
        <v>48</v>
      </c>
      <c r="P43" s="13" t="s">
        <v>108</v>
      </c>
      <c r="Q43" s="13"/>
      <c r="R43" s="13"/>
      <c r="S43" s="13"/>
      <c r="T43" s="13"/>
      <c r="U43" s="13"/>
      <c r="V43" s="13"/>
      <c r="W43" s="13"/>
    </row>
    <row r="44" spans="2:23" ht="15.75" thickBot="1" x14ac:dyDescent="0.3">
      <c r="B44" s="14"/>
      <c r="C44" s="14"/>
      <c r="D44" s="13"/>
      <c r="E44" s="14"/>
      <c r="F44" s="14"/>
      <c r="G44" s="14"/>
      <c r="H44" s="14"/>
      <c r="I44" s="13"/>
      <c r="J44" s="13"/>
      <c r="K44" s="13"/>
      <c r="L44" s="14"/>
      <c r="M44" s="14"/>
      <c r="N44" s="14"/>
      <c r="O44" s="14"/>
      <c r="P44" s="13"/>
      <c r="Q44" s="13"/>
      <c r="R44" s="13"/>
      <c r="S44" s="13"/>
      <c r="T44" s="13"/>
      <c r="U44" s="13"/>
      <c r="V44" s="13"/>
      <c r="W44" s="13"/>
    </row>
    <row r="45" spans="2:23" ht="15.75" thickBot="1" x14ac:dyDescent="0.3">
      <c r="B45" s="14"/>
      <c r="C45" s="14"/>
      <c r="D45" s="13"/>
      <c r="E45" s="14" t="s">
        <v>5</v>
      </c>
      <c r="F45" s="13" t="s">
        <v>109</v>
      </c>
      <c r="G45" s="14">
        <v>1</v>
      </c>
      <c r="H45" s="14" t="s">
        <v>110</v>
      </c>
      <c r="I45" s="13" t="s">
        <v>111</v>
      </c>
      <c r="J45" s="13"/>
      <c r="K45" s="13"/>
      <c r="L45" s="14">
        <v>2</v>
      </c>
      <c r="M45" s="14">
        <v>3</v>
      </c>
      <c r="N45" s="14">
        <v>1</v>
      </c>
      <c r="O45" s="14">
        <f t="shared" ref="O45" si="17">L45*M45*N45</f>
        <v>6</v>
      </c>
      <c r="P45" s="52" t="s">
        <v>112</v>
      </c>
      <c r="Q45" s="52"/>
      <c r="R45" s="52"/>
      <c r="S45" s="52"/>
      <c r="T45" s="52"/>
      <c r="U45" s="52"/>
      <c r="V45" s="52"/>
      <c r="W45" s="52"/>
    </row>
    <row r="46" spans="2:23" ht="15.75" thickBot="1" x14ac:dyDescent="0.3">
      <c r="B46" s="14"/>
      <c r="C46" s="14"/>
      <c r="D46" s="13"/>
      <c r="E46" s="14"/>
      <c r="F46" s="13"/>
      <c r="G46" s="14"/>
      <c r="H46" s="14"/>
      <c r="I46" s="13"/>
      <c r="J46" s="13"/>
      <c r="K46" s="13"/>
      <c r="L46" s="14"/>
      <c r="M46" s="14"/>
      <c r="N46" s="14"/>
      <c r="O46" s="14"/>
      <c r="P46" s="52"/>
      <c r="Q46" s="52"/>
      <c r="R46" s="52"/>
      <c r="S46" s="52"/>
      <c r="T46" s="52"/>
      <c r="U46" s="52"/>
      <c r="V46" s="52"/>
      <c r="W46" s="52"/>
    </row>
    <row r="47" spans="2:23" x14ac:dyDescent="0.25">
      <c r="B47" s="46" t="s">
        <v>13</v>
      </c>
      <c r="C47" s="47"/>
      <c r="D47" s="47"/>
      <c r="E47" s="47"/>
      <c r="F47" s="50" t="s">
        <v>28</v>
      </c>
      <c r="G47" s="47"/>
      <c r="H47" s="29" t="s">
        <v>14</v>
      </c>
      <c r="I47" s="31" t="s">
        <v>57</v>
      </c>
      <c r="J47" s="31"/>
      <c r="K47" s="40" t="s">
        <v>7</v>
      </c>
      <c r="L47" s="40"/>
      <c r="M47" s="40"/>
      <c r="N47" s="40"/>
      <c r="O47" s="41"/>
    </row>
    <row r="48" spans="2:23" x14ac:dyDescent="0.25">
      <c r="B48" s="48"/>
      <c r="C48" s="49"/>
      <c r="D48" s="49"/>
      <c r="E48" s="49"/>
      <c r="F48" s="51"/>
      <c r="G48" s="49"/>
      <c r="H48" s="30"/>
      <c r="I48" s="19"/>
      <c r="J48" s="19"/>
      <c r="K48" s="40"/>
      <c r="L48" s="40"/>
      <c r="M48" s="40"/>
      <c r="N48" s="40"/>
      <c r="O48" s="41"/>
    </row>
    <row r="49" spans="2:15" x14ac:dyDescent="0.25">
      <c r="B49" s="21" t="s">
        <v>8</v>
      </c>
      <c r="C49" s="22"/>
      <c r="D49" s="22"/>
      <c r="E49" s="23"/>
      <c r="F49" s="19" t="s">
        <v>15</v>
      </c>
      <c r="G49" s="20"/>
      <c r="H49" s="5" t="s">
        <v>22</v>
      </c>
      <c r="I49" s="32" t="s">
        <v>58</v>
      </c>
      <c r="J49" s="33"/>
      <c r="K49" s="42"/>
      <c r="L49" s="40"/>
      <c r="M49" s="40"/>
      <c r="N49" s="40"/>
      <c r="O49" s="41"/>
    </row>
    <row r="50" spans="2:15" x14ac:dyDescent="0.25">
      <c r="B50" s="21" t="s">
        <v>9</v>
      </c>
      <c r="C50" s="22"/>
      <c r="D50" s="22"/>
      <c r="E50" s="23"/>
      <c r="F50" s="19" t="s">
        <v>16</v>
      </c>
      <c r="G50" s="20"/>
      <c r="H50" s="5" t="s">
        <v>23</v>
      </c>
      <c r="I50" s="34"/>
      <c r="J50" s="35"/>
      <c r="K50" s="42"/>
      <c r="L50" s="40"/>
      <c r="M50" s="40"/>
      <c r="N50" s="40"/>
      <c r="O50" s="41"/>
    </row>
    <row r="51" spans="2:15" x14ac:dyDescent="0.25">
      <c r="B51" s="21" t="s">
        <v>10</v>
      </c>
      <c r="C51" s="22"/>
      <c r="D51" s="22"/>
      <c r="E51" s="23"/>
      <c r="F51" s="19" t="s">
        <v>17</v>
      </c>
      <c r="G51" s="20"/>
      <c r="H51" s="5" t="s">
        <v>24</v>
      </c>
      <c r="I51" s="34"/>
      <c r="J51" s="35"/>
      <c r="K51" s="42"/>
      <c r="L51" s="40"/>
      <c r="M51" s="40"/>
      <c r="N51" s="40"/>
      <c r="O51" s="41"/>
    </row>
    <row r="52" spans="2:15" x14ac:dyDescent="0.25">
      <c r="B52" s="21" t="s">
        <v>11</v>
      </c>
      <c r="C52" s="22"/>
      <c r="D52" s="22"/>
      <c r="E52" s="23"/>
      <c r="F52" s="19" t="s">
        <v>18</v>
      </c>
      <c r="G52" s="20"/>
      <c r="H52" s="5" t="s">
        <v>25</v>
      </c>
      <c r="I52" s="34"/>
      <c r="J52" s="35"/>
      <c r="K52" s="42"/>
      <c r="L52" s="40"/>
      <c r="M52" s="40"/>
      <c r="N52" s="40"/>
      <c r="O52" s="41"/>
    </row>
    <row r="53" spans="2:15" ht="15.75" thickBot="1" x14ac:dyDescent="0.3">
      <c r="B53" s="24" t="s">
        <v>12</v>
      </c>
      <c r="C53" s="25"/>
      <c r="D53" s="25"/>
      <c r="E53" s="26"/>
      <c r="F53" s="17" t="s">
        <v>19</v>
      </c>
      <c r="G53" s="18"/>
      <c r="H53" s="8" t="s">
        <v>26</v>
      </c>
      <c r="I53" s="36"/>
      <c r="J53" s="37"/>
      <c r="K53" s="43"/>
      <c r="L53" s="44"/>
      <c r="M53" s="44"/>
      <c r="N53" s="44"/>
      <c r="O53" s="45"/>
    </row>
    <row r="54" spans="2:15" x14ac:dyDescent="0.25">
      <c r="G54" s="6"/>
      <c r="I54" s="6"/>
      <c r="O54" s="1"/>
    </row>
    <row r="55" spans="2:15" x14ac:dyDescent="0.25">
      <c r="O55" s="1"/>
    </row>
    <row r="56" spans="2:15" x14ac:dyDescent="0.25">
      <c r="O56" s="1"/>
    </row>
    <row r="57" spans="2:15" x14ac:dyDescent="0.25">
      <c r="O57" s="1"/>
    </row>
    <row r="58" spans="2:15" x14ac:dyDescent="0.25">
      <c r="O58" s="1"/>
    </row>
    <row r="59" spans="2:15" x14ac:dyDescent="0.25">
      <c r="O59" s="1"/>
    </row>
    <row r="60" spans="2:15" x14ac:dyDescent="0.25">
      <c r="O60" s="1"/>
    </row>
    <row r="61" spans="2:15" x14ac:dyDescent="0.25">
      <c r="O61" s="1"/>
    </row>
    <row r="62" spans="2:15" x14ac:dyDescent="0.25">
      <c r="O62" s="1"/>
    </row>
    <row r="63" spans="2:15" x14ac:dyDescent="0.25">
      <c r="O63" s="1"/>
    </row>
    <row r="64" spans="2:15" x14ac:dyDescent="0.25">
      <c r="O64" s="1"/>
    </row>
    <row r="65" spans="15:15" x14ac:dyDescent="0.25">
      <c r="O65" s="1"/>
    </row>
  </sheetData>
  <mergeCells count="223">
    <mergeCell ref="P41:W42"/>
    <mergeCell ref="P43:W44"/>
    <mergeCell ref="P45:W46"/>
    <mergeCell ref="P23:W24"/>
    <mergeCell ref="P25:W26"/>
    <mergeCell ref="P27:W28"/>
    <mergeCell ref="P29:W30"/>
    <mergeCell ref="P31:W32"/>
    <mergeCell ref="P33:W34"/>
    <mergeCell ref="P35:W36"/>
    <mergeCell ref="P37:W38"/>
    <mergeCell ref="P39:W40"/>
    <mergeCell ref="P5:W6"/>
    <mergeCell ref="P7:W8"/>
    <mergeCell ref="P9:W10"/>
    <mergeCell ref="P11:W12"/>
    <mergeCell ref="P13:W14"/>
    <mergeCell ref="P15:W16"/>
    <mergeCell ref="P17:W18"/>
    <mergeCell ref="P19:W20"/>
    <mergeCell ref="P21:W22"/>
    <mergeCell ref="B33:B46"/>
    <mergeCell ref="I43:K44"/>
    <mergeCell ref="H47:H48"/>
    <mergeCell ref="I47:J48"/>
    <mergeCell ref="I49:J53"/>
    <mergeCell ref="B3:G3"/>
    <mergeCell ref="K47:O53"/>
    <mergeCell ref="B49:E49"/>
    <mergeCell ref="B50:E50"/>
    <mergeCell ref="B51:E51"/>
    <mergeCell ref="B47:E48"/>
    <mergeCell ref="F47:G48"/>
    <mergeCell ref="G21:G22"/>
    <mergeCell ref="G23:G24"/>
    <mergeCell ref="G27:G28"/>
    <mergeCell ref="G29:G30"/>
    <mergeCell ref="G31:G32"/>
    <mergeCell ref="L39:L40"/>
    <mergeCell ref="L41:L42"/>
    <mergeCell ref="L43:L44"/>
    <mergeCell ref="L45:L46"/>
    <mergeCell ref="L29:L30"/>
    <mergeCell ref="L31:L32"/>
    <mergeCell ref="L33:L34"/>
    <mergeCell ref="M19:M20"/>
    <mergeCell ref="M17:M18"/>
    <mergeCell ref="B1:I1"/>
    <mergeCell ref="C39:C46"/>
    <mergeCell ref="C33:C38"/>
    <mergeCell ref="G9:G10"/>
    <mergeCell ref="G7:G8"/>
    <mergeCell ref="G11:G12"/>
    <mergeCell ref="G13:G14"/>
    <mergeCell ref="G15:G16"/>
    <mergeCell ref="G17:G18"/>
    <mergeCell ref="G19:G20"/>
    <mergeCell ref="I31:K32"/>
    <mergeCell ref="F33:F34"/>
    <mergeCell ref="H33:H34"/>
    <mergeCell ref="I33:K34"/>
    <mergeCell ref="G33:G34"/>
    <mergeCell ref="I15:K16"/>
    <mergeCell ref="I17:K18"/>
    <mergeCell ref="I19:K20"/>
    <mergeCell ref="I21:K22"/>
    <mergeCell ref="I23:K24"/>
    <mergeCell ref="H9:H10"/>
    <mergeCell ref="H11:H12"/>
    <mergeCell ref="N7:N8"/>
    <mergeCell ref="N9:N10"/>
    <mergeCell ref="N11:N12"/>
    <mergeCell ref="O37:O38"/>
    <mergeCell ref="O39:O40"/>
    <mergeCell ref="O41:O42"/>
    <mergeCell ref="O43:O44"/>
    <mergeCell ref="N25:N26"/>
    <mergeCell ref="O25:O26"/>
    <mergeCell ref="N23:N24"/>
    <mergeCell ref="N27:N28"/>
    <mergeCell ref="N29:N30"/>
    <mergeCell ref="N31:N32"/>
    <mergeCell ref="N33:N34"/>
    <mergeCell ref="N13:N14"/>
    <mergeCell ref="N15:N16"/>
    <mergeCell ref="N17:N18"/>
    <mergeCell ref="N19:N20"/>
    <mergeCell ref="N21:N22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7:O28"/>
    <mergeCell ref="O29:O30"/>
    <mergeCell ref="O31:O32"/>
    <mergeCell ref="O33:O34"/>
    <mergeCell ref="O35:O36"/>
    <mergeCell ref="I37:K38"/>
    <mergeCell ref="I35:K36"/>
    <mergeCell ref="I39:K40"/>
    <mergeCell ref="I41:K42"/>
    <mergeCell ref="I27:K28"/>
    <mergeCell ref="I29:K30"/>
    <mergeCell ref="L27:L28"/>
    <mergeCell ref="M27:M28"/>
    <mergeCell ref="L35:L36"/>
    <mergeCell ref="L37:L38"/>
    <mergeCell ref="L7:L8"/>
    <mergeCell ref="M7:M8"/>
    <mergeCell ref="H27:H28"/>
    <mergeCell ref="H29:H30"/>
    <mergeCell ref="F27:F32"/>
    <mergeCell ref="H31:H32"/>
    <mergeCell ref="H39:H40"/>
    <mergeCell ref="H35:H36"/>
    <mergeCell ref="H37:H38"/>
    <mergeCell ref="G35:G36"/>
    <mergeCell ref="L17:L18"/>
    <mergeCell ref="L19:L20"/>
    <mergeCell ref="L21:L22"/>
    <mergeCell ref="L23:L24"/>
    <mergeCell ref="M15:M16"/>
    <mergeCell ref="M13:M14"/>
    <mergeCell ref="M11:M12"/>
    <mergeCell ref="M9:M10"/>
    <mergeCell ref="L9:L10"/>
    <mergeCell ref="L11:L12"/>
    <mergeCell ref="L13:L14"/>
    <mergeCell ref="L15:L16"/>
    <mergeCell ref="M23:M24"/>
    <mergeCell ref="M21:M22"/>
    <mergeCell ref="O45:O46"/>
    <mergeCell ref="I45:K46"/>
    <mergeCell ref="M37:M38"/>
    <mergeCell ref="M35:M36"/>
    <mergeCell ref="M33:M34"/>
    <mergeCell ref="M31:M32"/>
    <mergeCell ref="M29:M30"/>
    <mergeCell ref="N45:N46"/>
    <mergeCell ref="M45:M46"/>
    <mergeCell ref="M43:M44"/>
    <mergeCell ref="M41:M42"/>
    <mergeCell ref="M39:M40"/>
    <mergeCell ref="F43:F44"/>
    <mergeCell ref="F45:F46"/>
    <mergeCell ref="D39:D46"/>
    <mergeCell ref="H41:H42"/>
    <mergeCell ref="H43:H44"/>
    <mergeCell ref="H45:H46"/>
    <mergeCell ref="E43:E44"/>
    <mergeCell ref="E45:E46"/>
    <mergeCell ref="G39:G40"/>
    <mergeCell ref="G41:G42"/>
    <mergeCell ref="G43:G44"/>
    <mergeCell ref="G45:G46"/>
    <mergeCell ref="C15:C24"/>
    <mergeCell ref="F15:F20"/>
    <mergeCell ref="F21:F24"/>
    <mergeCell ref="E15:E20"/>
    <mergeCell ref="F7:F8"/>
    <mergeCell ref="E7:E8"/>
    <mergeCell ref="H13:H14"/>
    <mergeCell ref="I9:K10"/>
    <mergeCell ref="I11:K12"/>
    <mergeCell ref="I13:K14"/>
    <mergeCell ref="F53:G53"/>
    <mergeCell ref="F49:G49"/>
    <mergeCell ref="F50:G50"/>
    <mergeCell ref="F51:G51"/>
    <mergeCell ref="F52:G52"/>
    <mergeCell ref="B52:E52"/>
    <mergeCell ref="B53:E53"/>
    <mergeCell ref="B5:B6"/>
    <mergeCell ref="D7:D14"/>
    <mergeCell ref="C7:C14"/>
    <mergeCell ref="B7:B14"/>
    <mergeCell ref="G5:H6"/>
    <mergeCell ref="E39:E40"/>
    <mergeCell ref="E41:E42"/>
    <mergeCell ref="F41:F42"/>
    <mergeCell ref="H15:H16"/>
    <mergeCell ref="H17:H18"/>
    <mergeCell ref="H19:H20"/>
    <mergeCell ref="H21:H22"/>
    <mergeCell ref="H23:H24"/>
    <mergeCell ref="E21:E24"/>
    <mergeCell ref="H7:H8"/>
    <mergeCell ref="G37:G38"/>
    <mergeCell ref="F39:F40"/>
    <mergeCell ref="K3:O3"/>
    <mergeCell ref="L5:O5"/>
    <mergeCell ref="C5:D6"/>
    <mergeCell ref="F9:F14"/>
    <mergeCell ref="E5:F6"/>
    <mergeCell ref="B15:B32"/>
    <mergeCell ref="D33:D38"/>
    <mergeCell ref="F35:F38"/>
    <mergeCell ref="E9:E14"/>
    <mergeCell ref="E27:E32"/>
    <mergeCell ref="E35:E38"/>
    <mergeCell ref="E33:E34"/>
    <mergeCell ref="D25:D32"/>
    <mergeCell ref="C25:C32"/>
    <mergeCell ref="F25:F26"/>
    <mergeCell ref="E25:E26"/>
    <mergeCell ref="G25:G26"/>
    <mergeCell ref="H25:H26"/>
    <mergeCell ref="I25:K26"/>
    <mergeCell ref="L25:L26"/>
    <mergeCell ref="M25:M26"/>
    <mergeCell ref="I5:K6"/>
    <mergeCell ref="I7:K8"/>
    <mergeCell ref="D15:D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2011-06-10T22:47:46Z</dcterms:created>
  <dcterms:modified xsi:type="dcterms:W3CDTF">2011-08-01T02:41:42Z</dcterms:modified>
</cp:coreProperties>
</file>